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05" yWindow="-105" windowWidth="23250" windowHeight="13740"/>
  </bookViews>
  <sheets>
    <sheet name="SI NO 17" sheetId="12" r:id="rId1"/>
  </sheet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2"/>
  <c r="E37"/>
  <c r="E36"/>
  <c r="G28"/>
  <c r="G27"/>
  <c r="G26"/>
  <c r="E25"/>
  <c r="G23"/>
  <c r="G22"/>
  <c r="G20"/>
  <c r="G19"/>
  <c r="G18"/>
  <c r="G17"/>
  <c r="G16"/>
  <c r="G15"/>
  <c r="G14"/>
  <c r="G13"/>
  <c r="G12"/>
  <c r="G11"/>
  <c r="G10"/>
  <c r="G38" l="1"/>
  <c r="G37"/>
  <c r="G36"/>
  <c r="E35"/>
  <c r="G35" s="1"/>
  <c r="G25"/>
  <c r="G39" l="1"/>
  <c r="G31"/>
  <c r="G40" l="1"/>
  <c r="G32"/>
  <c r="G41" l="1"/>
  <c r="G33"/>
  <c r="G42" l="1"/>
  <c r="G43" s="1"/>
  <c r="F44" s="1"/>
</calcChain>
</file>

<file path=xl/sharedStrings.xml><?xml version="1.0" encoding="utf-8"?>
<sst xmlns="http://schemas.openxmlformats.org/spreadsheetml/2006/main" count="94" uniqueCount="71">
  <si>
    <t>Bill of Quantity</t>
  </si>
  <si>
    <t>Estimated Cost:-</t>
  </si>
  <si>
    <t>Rs.</t>
  </si>
  <si>
    <t>E/M to be Deposited:-</t>
  </si>
  <si>
    <t>Cost of BOQ:-</t>
  </si>
  <si>
    <t>Time of completion:-</t>
  </si>
  <si>
    <t>Date of Tender:-</t>
  </si>
  <si>
    <t>E-Tendering Fee</t>
  </si>
  <si>
    <t>Sl No.</t>
  </si>
  <si>
    <t>SOR</t>
  </si>
  <si>
    <t>Item of Works</t>
  </si>
  <si>
    <t>Unit</t>
  </si>
  <si>
    <t>Quantity</t>
  </si>
  <si>
    <t xml:space="preserve">Rate </t>
  </si>
  <si>
    <t>Amount</t>
  </si>
  <si>
    <t>BCD/ 15.7.4</t>
  </si>
  <si>
    <t>Dismantling of brickwork  in Old drain including stacking of serviceable materials and disposal of unserviceable materials do do all complete job</t>
  </si>
  <si>
    <t>m3</t>
  </si>
  <si>
    <t>BCD/ 15.2.1</t>
  </si>
  <si>
    <t>Demolishing cement concrete including disposal of unserviceable materials within 50m lead 1:3:6 or richer mix</t>
  </si>
  <si>
    <t>BCD/ 2.8.1</t>
  </si>
  <si>
    <t>Earth work in excavation infoundation trenches or drains (not excluding 1.5m in width or 10spen or plain) including dressing of sides and raiming of bottoms liftup to 1.5m including gating out the excavated soil and disposal of surplus excavated soil dorected with in of 50m.</t>
  </si>
  <si>
    <t>BCD/ 2.28</t>
  </si>
  <si>
    <t>Supply and filling inplinth with local sand under floor including watering ramming can soil dating and dressing comp.</t>
  </si>
  <si>
    <t>BCD/ 11.72</t>
  </si>
  <si>
    <t>Providing designation 100A one brick flat soling  joint filled with local sand including cost of watering taxes royality all complete as per building specification and direction E/I.</t>
  </si>
  <si>
    <t>m2</t>
  </si>
  <si>
    <t>BCD/16.42</t>
  </si>
  <si>
    <t>Providing cement concrete 1:2:4 (1 cement:2 coarse sand :4 graded stone aggregates 40mm nominal size) in pavements ,laid to required slope and camber in panels as required including consolidation, finishing tamping  all complete job and direction of E/I</t>
  </si>
  <si>
    <t>BCD/5.9.2</t>
  </si>
  <si>
    <t>Providing  shuttering and centring including strutting ,propping etc. and removal of form for walls including attached pilasters ,buttrusses ,plinth and string courses with all complete jobs and direction of E/I.</t>
  </si>
  <si>
    <t>BCD/5.1.2</t>
  </si>
  <si>
    <t>Providing and laying RCC in Drain  (1:1.5:3) 1 cement 1.5course sand 4 graded stone agregate 20mm nominal size.</t>
  </si>
  <si>
    <t>BCD/5.22.7B</t>
  </si>
  <si>
    <t>Reinforcement for R.C.C. work including straigheining, cutting,  bending placing inposition and binding all complete TMTC 500 - 10mm dia</t>
  </si>
  <si>
    <t>kg</t>
  </si>
  <si>
    <t>BCD 10.2</t>
  </si>
  <si>
    <t>Structural steel work riveted or bolted in built up sections, trusess and framed work, including cutting,hoisting,fixing in position and applying apriming coat of approved ateef primer all complete. MS Angale 125x75x6 mm</t>
  </si>
  <si>
    <t>BCD/2.25</t>
  </si>
  <si>
    <t xml:space="preserve">Pumping out water caused by tidal seepage etc dodo all complete job </t>
  </si>
  <si>
    <t>KL</t>
  </si>
  <si>
    <t>Add extra cost of materials:</t>
  </si>
  <si>
    <t>A</t>
  </si>
  <si>
    <t>bricks</t>
  </si>
  <si>
    <t>Nos</t>
  </si>
  <si>
    <t>B</t>
  </si>
  <si>
    <t>cement</t>
  </si>
  <si>
    <t>MT</t>
  </si>
  <si>
    <t>Add carriage cost of materials:</t>
  </si>
  <si>
    <t xml:space="preserve"> bricks.</t>
  </si>
  <si>
    <t xml:space="preserve">local sand </t>
  </si>
  <si>
    <t>C</t>
  </si>
  <si>
    <t xml:space="preserve">coarse sand </t>
  </si>
  <si>
    <t>D</t>
  </si>
  <si>
    <t xml:space="preserve">stone aggregates </t>
  </si>
  <si>
    <t>Add for sign board &amp; photograph.</t>
  </si>
  <si>
    <t>SUB-TOTAL Rs.</t>
  </si>
  <si>
    <t>ADD 5.36% GST DIFF COST RS.</t>
  </si>
  <si>
    <t>TOTAL(1) Rs.</t>
  </si>
  <si>
    <t>Add S. Fee cost of material:</t>
  </si>
  <si>
    <t>Bricks</t>
  </si>
  <si>
    <t>Local Sand</t>
  </si>
  <si>
    <t>Coorse Sand</t>
  </si>
  <si>
    <t>Stone Chips</t>
  </si>
  <si>
    <t>SUB TOTAL RS.</t>
  </si>
  <si>
    <t>Add 18% GST</t>
  </si>
  <si>
    <t>TOTAL(2) RS</t>
  </si>
  <si>
    <t>TOTAL (1+2) RS</t>
  </si>
  <si>
    <t>SAY RS.</t>
  </si>
  <si>
    <t>GROSS TOTSL</t>
  </si>
  <si>
    <t>;kstuk  dk uke&amp; uxj fuxe eksfrgkjh ds okMZ la0&amp;15 esa &gt;eu izlkn ds xyh esa QhVcsy Vsyj ls ysdj esujksM rd rFkk eksgu [kqjS'kh ds /kj ls dyhe [kqjS'kh ds ?kj rd rFkk /kqzo iVsy ds ?kj ls ljnkj dqjS'kh ds ?kj rd ih0lh0lh0 lMd ,oa vkj0lh0lh ukyk dk fuekZ.k dk;Z] rFkk gSnj [kqjS'kh ds ?kj ls mnqZ ykbczjh rd ih0lh0lh0 lMd dk fuekZ.k dk;ZA</t>
  </si>
</sst>
</file>

<file path=xl/styles.xml><?xml version="1.0" encoding="utf-8"?>
<styleSheet xmlns="http://schemas.openxmlformats.org/spreadsheetml/2006/main">
  <fonts count="14">
    <font>
      <sz val="11"/>
      <color theme="1"/>
      <name val="Calibri"/>
      <family val="2"/>
      <scheme val="minor"/>
    </font>
    <font>
      <sz val="11"/>
      <color theme="1"/>
      <name val="Calibri"/>
      <family val="2"/>
      <scheme val="minor"/>
    </font>
    <font>
      <b/>
      <u/>
      <sz val="18"/>
      <name val="Arial"/>
      <family val="2"/>
    </font>
    <font>
      <sz val="10"/>
      <name val="Kruti Dev 010"/>
    </font>
    <font>
      <b/>
      <sz val="14"/>
      <name val="Kruti Dev 010"/>
    </font>
    <font>
      <sz val="14"/>
      <name val="Kruti Dev 010"/>
    </font>
    <font>
      <sz val="10"/>
      <name val="Times New Roman"/>
      <family val="1"/>
    </font>
    <font>
      <b/>
      <sz val="10"/>
      <name val="Times New Roman"/>
      <family val="1"/>
    </font>
    <font>
      <sz val="10"/>
      <color indexed="8"/>
      <name val="Times New Roman"/>
      <family val="1"/>
    </font>
    <font>
      <sz val="11"/>
      <name val="Times New Roman"/>
      <family val="1"/>
    </font>
    <font>
      <b/>
      <sz val="11"/>
      <name val="Times New Roman"/>
      <family val="1"/>
    </font>
    <font>
      <b/>
      <sz val="20"/>
      <name val="Times New Roman"/>
      <family val="1"/>
    </font>
    <font>
      <b/>
      <sz val="20"/>
      <color theme="1"/>
      <name val="Times New Roman"/>
      <family val="1"/>
    </font>
    <font>
      <b/>
      <sz val="16"/>
      <color theme="1"/>
      <name val="Calibri Light"/>
      <family val="1"/>
      <scheme val="major"/>
    </font>
  </fonts>
  <fills count="3">
    <fill>
      <patternFill patternType="none"/>
    </fill>
    <fill>
      <patternFill patternType="gray125"/>
    </fill>
    <fill>
      <patternFill patternType="solid">
        <fgColor theme="0"/>
        <bgColor indexed="64"/>
      </patternFill>
    </fill>
  </fills>
  <borders count="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35">
    <xf numFmtId="0" fontId="0" fillId="0" borderId="0" xfId="0"/>
    <xf numFmtId="0" fontId="3" fillId="2" borderId="0" xfId="0" applyFont="1" applyFill="1"/>
    <xf numFmtId="0" fontId="6" fillId="2" borderId="0" xfId="0" applyFont="1" applyFill="1"/>
    <xf numFmtId="0" fontId="6" fillId="2" borderId="0" xfId="0" applyFont="1" applyFill="1" applyAlignment="1">
      <alignment horizontal="left" vertical="center" wrapText="1"/>
    </xf>
    <xf numFmtId="2" fontId="7" fillId="2" borderId="0" xfId="0" applyNumberFormat="1" applyFont="1" applyFill="1"/>
    <xf numFmtId="2" fontId="6" fillId="2" borderId="0" xfId="0" applyNumberFormat="1" applyFont="1" applyFill="1" applyAlignment="1">
      <alignment horizontal="center" vertical="center" wrapText="1"/>
    </xf>
    <xf numFmtId="2" fontId="7" fillId="2" borderId="0" xfId="0" applyNumberFormat="1" applyFont="1" applyFill="1" applyAlignment="1">
      <alignment horizontal="right" vertical="center" wrapText="1"/>
    </xf>
    <xf numFmtId="2" fontId="8" fillId="2" borderId="0" xfId="0" applyNumberFormat="1" applyFont="1" applyFill="1"/>
    <xf numFmtId="2" fontId="6" fillId="2" borderId="0" xfId="0" applyNumberFormat="1" applyFont="1" applyFill="1"/>
    <xf numFmtId="2" fontId="6" fillId="2" borderId="0" xfId="0" applyNumberFormat="1" applyFont="1" applyFill="1" applyAlignment="1">
      <alignment horizontal="right"/>
    </xf>
    <xf numFmtId="0" fontId="7" fillId="2" borderId="4" xfId="0" applyFont="1" applyFill="1" applyBorder="1" applyAlignment="1">
      <alignment horizontal="center" vertical="center" wrapText="1"/>
    </xf>
    <xf numFmtId="2" fontId="7" fillId="2" borderId="4" xfId="0" applyNumberFormat="1" applyFont="1" applyFill="1" applyBorder="1" applyAlignment="1">
      <alignment horizontal="center" vertical="center" wrapText="1"/>
    </xf>
    <xf numFmtId="0" fontId="6" fillId="2" borderId="0" xfId="0" applyFont="1" applyFill="1" applyAlignment="1">
      <alignment horizontal="center" vertical="center"/>
    </xf>
    <xf numFmtId="0" fontId="6" fillId="2" borderId="4" xfId="0" applyFont="1" applyFill="1" applyBorder="1" applyAlignment="1">
      <alignment horizontal="center" vertical="center" wrapText="1"/>
    </xf>
    <xf numFmtId="2" fontId="9" fillId="2" borderId="4" xfId="0" applyNumberFormat="1" applyFont="1" applyFill="1" applyBorder="1" applyAlignment="1">
      <alignment horizontal="center" vertical="center" wrapText="1"/>
    </xf>
    <xf numFmtId="0" fontId="6" fillId="2" borderId="4" xfId="0" applyFont="1" applyFill="1" applyBorder="1" applyAlignment="1">
      <alignment horizontal="right" vertical="center" wrapText="1"/>
    </xf>
    <xf numFmtId="2" fontId="9" fillId="2" borderId="4" xfId="1" applyNumberFormat="1" applyFont="1" applyFill="1" applyBorder="1" applyAlignment="1">
      <alignment horizontal="center" vertical="center"/>
    </xf>
    <xf numFmtId="0" fontId="6" fillId="2" borderId="4" xfId="0" applyFont="1" applyFill="1" applyBorder="1" applyAlignment="1">
      <alignment horizontal="center" vertical="center"/>
    </xf>
    <xf numFmtId="0" fontId="6" fillId="2" borderId="4" xfId="0" applyFont="1" applyFill="1" applyBorder="1" applyAlignment="1">
      <alignment horizontal="right" vertical="center"/>
    </xf>
    <xf numFmtId="2" fontId="6" fillId="2" borderId="4" xfId="0" applyNumberFormat="1" applyFont="1" applyFill="1" applyBorder="1" applyAlignment="1">
      <alignment horizontal="center" vertical="center"/>
    </xf>
    <xf numFmtId="2" fontId="9" fillId="2" borderId="4" xfId="0" applyNumberFormat="1" applyFont="1" applyFill="1" applyBorder="1" applyAlignment="1">
      <alignment horizontal="center" vertical="center"/>
    </xf>
    <xf numFmtId="0" fontId="7" fillId="2" borderId="4" xfId="0" applyFont="1" applyFill="1" applyBorder="1"/>
    <xf numFmtId="0" fontId="7" fillId="2" borderId="4" xfId="0" applyFont="1" applyFill="1" applyBorder="1" applyAlignment="1">
      <alignment horizontal="right"/>
    </xf>
    <xf numFmtId="2" fontId="10" fillId="2" borderId="4" xfId="0" applyNumberFormat="1" applyFont="1" applyFill="1" applyBorder="1"/>
    <xf numFmtId="2" fontId="10" fillId="2" borderId="4" xfId="1" applyNumberFormat="1" applyFont="1" applyFill="1" applyBorder="1" applyAlignment="1">
      <alignment horizontal="center" vertical="center"/>
    </xf>
    <xf numFmtId="0" fontId="7" fillId="2" borderId="0" xfId="0" applyFont="1" applyFill="1"/>
    <xf numFmtId="0" fontId="13" fillId="2" borderId="0" xfId="0" applyFont="1" applyFill="1" applyAlignment="1">
      <alignment vertical="top" wrapText="1"/>
    </xf>
    <xf numFmtId="2" fontId="3" fillId="2" borderId="0" xfId="0" applyNumberFormat="1" applyFont="1" applyFill="1"/>
    <xf numFmtId="0" fontId="2" fillId="2" borderId="0" xfId="0" applyFont="1" applyFill="1" applyAlignment="1">
      <alignment horizontal="center"/>
    </xf>
    <xf numFmtId="0" fontId="4" fillId="2" borderId="1" xfId="0" applyFont="1" applyFill="1" applyBorder="1" applyAlignment="1">
      <alignment horizontal="justify" vertical="center" wrapText="1"/>
    </xf>
    <xf numFmtId="0" fontId="4" fillId="2" borderId="2" xfId="0" applyFont="1" applyFill="1" applyBorder="1" applyAlignment="1">
      <alignment horizontal="justify" vertical="center" wrapText="1"/>
    </xf>
    <xf numFmtId="0" fontId="5" fillId="2" borderId="2" xfId="0" applyFont="1" applyFill="1" applyBorder="1" applyAlignment="1">
      <alignment horizontal="justify" vertical="center" wrapText="1"/>
    </xf>
    <xf numFmtId="0" fontId="5" fillId="2" borderId="3" xfId="0" applyFont="1" applyFill="1" applyBorder="1" applyAlignment="1">
      <alignment horizontal="justify" vertical="center" wrapText="1"/>
    </xf>
    <xf numFmtId="0" fontId="11" fillId="2" borderId="4" xfId="0" applyFont="1" applyFill="1" applyBorder="1" applyAlignment="1">
      <alignment horizontal="right"/>
    </xf>
    <xf numFmtId="2" fontId="12" fillId="2" borderId="4" xfId="0" applyNumberFormat="1" applyFont="1" applyFill="1" applyBorder="1" applyAlignment="1">
      <alignment horizontal="right" wrapText="1"/>
    </xf>
  </cellXfs>
  <cellStyles count="2">
    <cellStyle name="Normal" xfId="0" builtinId="0"/>
    <cellStyle name="Normal 3 3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I44"/>
  <sheetViews>
    <sheetView tabSelected="1" topLeftCell="A19" workbookViewId="0">
      <selection activeCell="G30" sqref="G30"/>
    </sheetView>
  </sheetViews>
  <sheetFormatPr defaultColWidth="9.28515625" defaultRowHeight="12.75"/>
  <cols>
    <col min="1" max="1" width="4.5703125" style="1" customWidth="1"/>
    <col min="2" max="2" width="6.42578125" style="1" customWidth="1"/>
    <col min="3" max="3" width="49.7109375" style="1" customWidth="1"/>
    <col min="4" max="4" width="7" style="1" customWidth="1"/>
    <col min="5" max="5" width="9.42578125" style="27" customWidth="1"/>
    <col min="6" max="6" width="9.7109375" style="27" customWidth="1"/>
    <col min="7" max="7" width="12" style="27" customWidth="1"/>
    <col min="8" max="16384" width="9.28515625" style="1"/>
  </cols>
  <sheetData>
    <row r="1" spans="1:7" ht="24" thickBot="1">
      <c r="A1" s="28" t="s">
        <v>0</v>
      </c>
      <c r="B1" s="28"/>
      <c r="C1" s="28"/>
      <c r="D1" s="28"/>
      <c r="E1" s="28"/>
      <c r="F1" s="28"/>
      <c r="G1" s="28"/>
    </row>
    <row r="2" spans="1:7" ht="76.150000000000006" customHeight="1" thickBot="1">
      <c r="A2" s="29" t="s">
        <v>70</v>
      </c>
      <c r="B2" s="30"/>
      <c r="C2" s="31"/>
      <c r="D2" s="31"/>
      <c r="E2" s="31"/>
      <c r="F2" s="31"/>
      <c r="G2" s="32"/>
    </row>
    <row r="3" spans="1:7" s="2" customFormat="1">
      <c r="C3" s="3" t="s">
        <v>1</v>
      </c>
      <c r="E3" s="4" t="s">
        <v>2</v>
      </c>
      <c r="F3" s="5"/>
      <c r="G3" s="6"/>
    </row>
    <row r="4" spans="1:7" s="2" customFormat="1">
      <c r="C4" s="3" t="s">
        <v>3</v>
      </c>
      <c r="E4" s="4" t="s">
        <v>2</v>
      </c>
      <c r="F4" s="5"/>
      <c r="G4" s="7"/>
    </row>
    <row r="5" spans="1:7" s="2" customFormat="1">
      <c r="C5" s="3" t="s">
        <v>4</v>
      </c>
      <c r="E5" s="4" t="s">
        <v>2</v>
      </c>
      <c r="F5" s="5"/>
      <c r="G5" s="7"/>
    </row>
    <row r="6" spans="1:7" s="2" customFormat="1">
      <c r="C6" s="3" t="s">
        <v>5</v>
      </c>
      <c r="E6" s="8"/>
      <c r="F6" s="8"/>
      <c r="G6" s="9"/>
    </row>
    <row r="7" spans="1:7" s="2" customFormat="1">
      <c r="C7" s="3" t="s">
        <v>6</v>
      </c>
      <c r="E7" s="8"/>
      <c r="F7" s="8"/>
      <c r="G7" s="8"/>
    </row>
    <row r="8" spans="1:7" s="2" customFormat="1">
      <c r="C8" s="3" t="s">
        <v>7</v>
      </c>
      <c r="E8" s="8"/>
      <c r="F8" s="8"/>
      <c r="G8" s="8"/>
    </row>
    <row r="9" spans="1:7" s="12" customFormat="1" ht="25.5">
      <c r="A9" s="10" t="s">
        <v>8</v>
      </c>
      <c r="B9" s="10" t="s">
        <v>9</v>
      </c>
      <c r="C9" s="10" t="s">
        <v>10</v>
      </c>
      <c r="D9" s="10" t="s">
        <v>11</v>
      </c>
      <c r="E9" s="11" t="s">
        <v>12</v>
      </c>
      <c r="F9" s="11" t="s">
        <v>13</v>
      </c>
      <c r="G9" s="11" t="s">
        <v>14</v>
      </c>
    </row>
    <row r="10" spans="1:7" s="12" customFormat="1" ht="38.25">
      <c r="A10" s="13">
        <v>1</v>
      </c>
      <c r="B10" s="13" t="s">
        <v>15</v>
      </c>
      <c r="C10" s="13" t="s">
        <v>16</v>
      </c>
      <c r="D10" s="13" t="s">
        <v>17</v>
      </c>
      <c r="E10" s="14">
        <v>107.6</v>
      </c>
      <c r="F10" s="14">
        <v>823.7</v>
      </c>
      <c r="G10" s="14">
        <f>ROUND((E10*F10),2)</f>
        <v>88630.12</v>
      </c>
    </row>
    <row r="11" spans="1:7" s="12" customFormat="1" ht="25.5">
      <c r="A11" s="13">
        <v>2</v>
      </c>
      <c r="B11" s="13" t="s">
        <v>18</v>
      </c>
      <c r="C11" s="13" t="s">
        <v>19</v>
      </c>
      <c r="D11" s="13" t="s">
        <v>17</v>
      </c>
      <c r="E11" s="14">
        <v>35.51</v>
      </c>
      <c r="F11" s="14">
        <v>970.9</v>
      </c>
      <c r="G11" s="14">
        <f>ROUND((E11*F11),2)</f>
        <v>34476.660000000003</v>
      </c>
    </row>
    <row r="12" spans="1:7" s="12" customFormat="1" ht="63.75">
      <c r="A12" s="13">
        <v>3</v>
      </c>
      <c r="B12" s="13" t="s">
        <v>20</v>
      </c>
      <c r="C12" s="13" t="s">
        <v>21</v>
      </c>
      <c r="D12" s="13" t="s">
        <v>17</v>
      </c>
      <c r="E12" s="14">
        <v>202.18</v>
      </c>
      <c r="F12" s="14">
        <v>360.7</v>
      </c>
      <c r="G12" s="14">
        <f t="shared" ref="G12:G19" si="0">ROUND(F12*E12,2)</f>
        <v>72926.33</v>
      </c>
    </row>
    <row r="13" spans="1:7" s="12" customFormat="1" ht="38.25">
      <c r="A13" s="13">
        <v>4</v>
      </c>
      <c r="B13" s="13" t="s">
        <v>22</v>
      </c>
      <c r="C13" s="13" t="s">
        <v>23</v>
      </c>
      <c r="D13" s="13" t="s">
        <v>17</v>
      </c>
      <c r="E13" s="14">
        <v>21.31</v>
      </c>
      <c r="F13" s="14">
        <v>287.3</v>
      </c>
      <c r="G13" s="14">
        <f t="shared" si="0"/>
        <v>6122.36</v>
      </c>
    </row>
    <row r="14" spans="1:7" s="12" customFormat="1" ht="38.25">
      <c r="A14" s="13">
        <v>5</v>
      </c>
      <c r="B14" s="13" t="s">
        <v>24</v>
      </c>
      <c r="C14" s="13" t="s">
        <v>25</v>
      </c>
      <c r="D14" s="13" t="s">
        <v>26</v>
      </c>
      <c r="E14" s="14">
        <v>594.79999999999995</v>
      </c>
      <c r="F14" s="14">
        <v>283.3</v>
      </c>
      <c r="G14" s="14">
        <f t="shared" si="0"/>
        <v>168506.84</v>
      </c>
    </row>
    <row r="15" spans="1:7" s="12" customFormat="1" ht="63.75">
      <c r="A15" s="13">
        <v>6</v>
      </c>
      <c r="B15" s="13" t="s">
        <v>27</v>
      </c>
      <c r="C15" s="13" t="s">
        <v>28</v>
      </c>
      <c r="D15" s="13" t="s">
        <v>17</v>
      </c>
      <c r="E15" s="14">
        <v>58.33</v>
      </c>
      <c r="F15" s="14">
        <v>4649</v>
      </c>
      <c r="G15" s="14">
        <f t="shared" si="0"/>
        <v>271176.17</v>
      </c>
    </row>
    <row r="16" spans="1:7" s="12" customFormat="1" ht="51">
      <c r="A16" s="13">
        <v>7</v>
      </c>
      <c r="B16" s="13" t="s">
        <v>29</v>
      </c>
      <c r="C16" s="13" t="s">
        <v>30</v>
      </c>
      <c r="D16" s="13" t="s">
        <v>26</v>
      </c>
      <c r="E16" s="14">
        <v>955.39</v>
      </c>
      <c r="F16" s="14">
        <v>375.1</v>
      </c>
      <c r="G16" s="14">
        <f t="shared" si="0"/>
        <v>358366.79</v>
      </c>
    </row>
    <row r="17" spans="1:7" s="12" customFormat="1" ht="25.5">
      <c r="A17" s="13">
        <v>8</v>
      </c>
      <c r="B17" s="13" t="s">
        <v>31</v>
      </c>
      <c r="C17" s="13" t="s">
        <v>32</v>
      </c>
      <c r="D17" s="13" t="s">
        <v>17</v>
      </c>
      <c r="E17" s="14">
        <v>110.44</v>
      </c>
      <c r="F17" s="14">
        <v>4688.3</v>
      </c>
      <c r="G17" s="14">
        <f t="shared" si="0"/>
        <v>517775.85</v>
      </c>
    </row>
    <row r="18" spans="1:7" s="12" customFormat="1" ht="38.25">
      <c r="A18" s="13">
        <v>9</v>
      </c>
      <c r="B18" s="13" t="s">
        <v>33</v>
      </c>
      <c r="C18" s="13" t="s">
        <v>34</v>
      </c>
      <c r="D18" s="13" t="s">
        <v>35</v>
      </c>
      <c r="E18" s="14">
        <v>9750</v>
      </c>
      <c r="F18" s="14">
        <v>92.6</v>
      </c>
      <c r="G18" s="14">
        <f t="shared" si="0"/>
        <v>902850</v>
      </c>
    </row>
    <row r="19" spans="1:7" s="12" customFormat="1" ht="51">
      <c r="A19" s="13">
        <v>10</v>
      </c>
      <c r="B19" s="13" t="s">
        <v>36</v>
      </c>
      <c r="C19" s="13" t="s">
        <v>37</v>
      </c>
      <c r="D19" s="13" t="s">
        <v>35</v>
      </c>
      <c r="E19" s="14">
        <v>448.96</v>
      </c>
      <c r="F19" s="14">
        <v>95.4</v>
      </c>
      <c r="G19" s="14">
        <f t="shared" si="0"/>
        <v>42830.78</v>
      </c>
    </row>
    <row r="20" spans="1:7" s="12" customFormat="1" ht="25.5">
      <c r="A20" s="13">
        <v>11</v>
      </c>
      <c r="B20" s="13" t="s">
        <v>38</v>
      </c>
      <c r="C20" s="13" t="s">
        <v>39</v>
      </c>
      <c r="D20" s="13" t="s">
        <v>40</v>
      </c>
      <c r="E20" s="14">
        <v>198.78</v>
      </c>
      <c r="F20" s="14">
        <v>107.2</v>
      </c>
      <c r="G20" s="14">
        <f>E20*F20</f>
        <v>21309.216</v>
      </c>
    </row>
    <row r="21" spans="1:7" s="12" customFormat="1" ht="15">
      <c r="A21" s="13">
        <v>12</v>
      </c>
      <c r="B21" s="13"/>
      <c r="C21" s="13" t="s">
        <v>41</v>
      </c>
      <c r="D21" s="13"/>
      <c r="E21" s="14"/>
      <c r="F21" s="14"/>
      <c r="G21" s="14"/>
    </row>
    <row r="22" spans="1:7" s="12" customFormat="1" ht="15">
      <c r="A22" s="13" t="s">
        <v>42</v>
      </c>
      <c r="B22" s="13"/>
      <c r="C22" s="13" t="s">
        <v>43</v>
      </c>
      <c r="D22" s="13" t="s">
        <v>44</v>
      </c>
      <c r="E22" s="14">
        <v>19187</v>
      </c>
      <c r="F22" s="14">
        <v>359.04</v>
      </c>
      <c r="G22" s="14">
        <f>ROUND((E22*F22/1000),2)</f>
        <v>6888.9</v>
      </c>
    </row>
    <row r="23" spans="1:7" s="12" customFormat="1" ht="15">
      <c r="A23" s="13" t="s">
        <v>45</v>
      </c>
      <c r="B23" s="13"/>
      <c r="C23" s="13" t="s">
        <v>46</v>
      </c>
      <c r="D23" s="13" t="s">
        <v>47</v>
      </c>
      <c r="E23" s="14">
        <v>44.79</v>
      </c>
      <c r="F23" s="14">
        <v>231.56</v>
      </c>
      <c r="G23" s="14">
        <f>ROUND(F23*E23,2)</f>
        <v>10371.57</v>
      </c>
    </row>
    <row r="24" spans="1:7" s="12" customFormat="1" ht="15">
      <c r="A24" s="13">
        <v>13</v>
      </c>
      <c r="B24" s="13"/>
      <c r="C24" s="13" t="s">
        <v>48</v>
      </c>
      <c r="D24" s="13"/>
      <c r="E24" s="14"/>
      <c r="F24" s="14"/>
      <c r="G24" s="14"/>
    </row>
    <row r="25" spans="1:7" s="12" customFormat="1" ht="15">
      <c r="A25" s="13" t="s">
        <v>42</v>
      </c>
      <c r="B25" s="13"/>
      <c r="C25" s="13" t="s">
        <v>49</v>
      </c>
      <c r="D25" s="13" t="s">
        <v>44</v>
      </c>
      <c r="E25" s="14">
        <f>E22</f>
        <v>19187</v>
      </c>
      <c r="F25" s="14">
        <v>919.21</v>
      </c>
      <c r="G25" s="14">
        <f>ROUND((E25*F25/1000),2)</f>
        <v>17636.88</v>
      </c>
    </row>
    <row r="26" spans="1:7" s="12" customFormat="1" ht="15">
      <c r="A26" s="13" t="s">
        <v>45</v>
      </c>
      <c r="B26" s="13"/>
      <c r="C26" s="13" t="s">
        <v>50</v>
      </c>
      <c r="D26" s="13" t="s">
        <v>17</v>
      </c>
      <c r="E26" s="14">
        <v>30.39</v>
      </c>
      <c r="F26" s="14">
        <v>310.47000000000003</v>
      </c>
      <c r="G26" s="14">
        <f>ROUND(F26*E26,2)</f>
        <v>9435.18</v>
      </c>
    </row>
    <row r="27" spans="1:7" s="12" customFormat="1" ht="15">
      <c r="A27" s="13" t="s">
        <v>51</v>
      </c>
      <c r="B27" s="13"/>
      <c r="C27" s="13" t="s">
        <v>52</v>
      </c>
      <c r="D27" s="13" t="s">
        <v>17</v>
      </c>
      <c r="E27" s="14">
        <v>73.75</v>
      </c>
      <c r="F27" s="14">
        <v>2941.19</v>
      </c>
      <c r="G27" s="14">
        <f>ROUND((E27*F27),2)</f>
        <v>216912.76</v>
      </c>
    </row>
    <row r="28" spans="1:7" s="12" customFormat="1" ht="15">
      <c r="A28" s="13" t="s">
        <v>53</v>
      </c>
      <c r="B28" s="13"/>
      <c r="C28" s="13" t="s">
        <v>54</v>
      </c>
      <c r="D28" s="13" t="s">
        <v>17</v>
      </c>
      <c r="E28" s="14">
        <v>147.49</v>
      </c>
      <c r="F28" s="14">
        <v>2547.88</v>
      </c>
      <c r="G28" s="14">
        <f>ROUND((E28*F28),2)</f>
        <v>375786.82</v>
      </c>
    </row>
    <row r="29" spans="1:7" s="12" customFormat="1" ht="15" hidden="1">
      <c r="A29" s="13"/>
      <c r="B29" s="13"/>
      <c r="C29" s="13"/>
      <c r="D29" s="13"/>
      <c r="E29" s="14"/>
      <c r="F29" s="14"/>
      <c r="G29" s="14"/>
    </row>
    <row r="30" spans="1:7" s="12" customFormat="1" ht="15">
      <c r="A30" s="13">
        <v>14</v>
      </c>
      <c r="B30" s="13"/>
      <c r="C30" s="13" t="s">
        <v>55</v>
      </c>
      <c r="D30" s="13"/>
      <c r="E30" s="14"/>
      <c r="F30" s="14"/>
      <c r="G30" s="14"/>
    </row>
    <row r="31" spans="1:7" s="12" customFormat="1" ht="15">
      <c r="A31" s="13"/>
      <c r="B31" s="13"/>
      <c r="C31" s="15" t="s">
        <v>56</v>
      </c>
      <c r="D31" s="13"/>
      <c r="E31" s="14"/>
      <c r="F31" s="14"/>
      <c r="G31" s="14">
        <f>SUM(G10:G30)</f>
        <v>3122003.2259999993</v>
      </c>
    </row>
    <row r="32" spans="1:7" s="12" customFormat="1" ht="15">
      <c r="A32" s="13"/>
      <c r="B32" s="13"/>
      <c r="C32" s="15" t="s">
        <v>57</v>
      </c>
      <c r="D32" s="13"/>
      <c r="E32" s="14"/>
      <c r="F32" s="14"/>
      <c r="G32" s="16">
        <f>G31*5.36%</f>
        <v>167339.37291359997</v>
      </c>
    </row>
    <row r="33" spans="1:9" s="12" customFormat="1" ht="15">
      <c r="A33" s="13"/>
      <c r="B33" s="13"/>
      <c r="C33" s="15" t="s">
        <v>58</v>
      </c>
      <c r="D33" s="13"/>
      <c r="E33" s="14"/>
      <c r="F33" s="14"/>
      <c r="G33" s="16">
        <f>G31+G32</f>
        <v>3289342.5989135993</v>
      </c>
    </row>
    <row r="34" spans="1:9" s="12" customFormat="1" ht="15">
      <c r="A34" s="13">
        <v>15</v>
      </c>
      <c r="B34" s="13"/>
      <c r="C34" s="13" t="s">
        <v>59</v>
      </c>
      <c r="D34" s="13"/>
      <c r="E34" s="14"/>
      <c r="F34" s="14"/>
      <c r="G34" s="14"/>
    </row>
    <row r="35" spans="1:9" s="12" customFormat="1" ht="15">
      <c r="A35" s="13" t="s">
        <v>42</v>
      </c>
      <c r="B35" s="13"/>
      <c r="C35" s="13" t="s">
        <v>60</v>
      </c>
      <c r="D35" s="13" t="s">
        <v>44</v>
      </c>
      <c r="E35" s="14">
        <f>E25</f>
        <v>19187</v>
      </c>
      <c r="F35" s="14">
        <v>512.79999999999995</v>
      </c>
      <c r="G35" s="14">
        <f>ROUND(E35*F35/1000, 2)</f>
        <v>9839.09</v>
      </c>
    </row>
    <row r="36" spans="1:9" s="12" customFormat="1" ht="15">
      <c r="A36" s="13" t="s">
        <v>45</v>
      </c>
      <c r="B36" s="13"/>
      <c r="C36" s="13" t="s">
        <v>61</v>
      </c>
      <c r="D36" s="13" t="s">
        <v>17</v>
      </c>
      <c r="E36" s="14">
        <f>E26</f>
        <v>30.39</v>
      </c>
      <c r="F36" s="14">
        <v>14.2</v>
      </c>
      <c r="G36" s="14">
        <f>ROUND(F36*E36,2)</f>
        <v>431.54</v>
      </c>
    </row>
    <row r="37" spans="1:9" s="12" customFormat="1" ht="15">
      <c r="A37" s="13" t="s">
        <v>51</v>
      </c>
      <c r="B37" s="13"/>
      <c r="C37" s="13" t="s">
        <v>62</v>
      </c>
      <c r="D37" s="13" t="s">
        <v>17</v>
      </c>
      <c r="E37" s="14">
        <f>E27</f>
        <v>73.75</v>
      </c>
      <c r="F37" s="14">
        <v>17.600000000000001</v>
      </c>
      <c r="G37" s="14">
        <f>ROUND(F37*E37,2)</f>
        <v>1298</v>
      </c>
    </row>
    <row r="38" spans="1:9" s="12" customFormat="1" ht="15">
      <c r="A38" s="13" t="s">
        <v>53</v>
      </c>
      <c r="B38" s="13"/>
      <c r="C38" s="13" t="s">
        <v>63</v>
      </c>
      <c r="D38" s="13" t="s">
        <v>17</v>
      </c>
      <c r="E38" s="14">
        <f>E28</f>
        <v>147.49</v>
      </c>
      <c r="F38" s="14">
        <v>59.5</v>
      </c>
      <c r="G38" s="14">
        <f>ROUND(F38*E38,2)</f>
        <v>8775.66</v>
      </c>
    </row>
    <row r="39" spans="1:9" s="12" customFormat="1" ht="15">
      <c r="A39" s="17"/>
      <c r="B39" s="17"/>
      <c r="C39" s="18" t="s">
        <v>64</v>
      </c>
      <c r="D39" s="19"/>
      <c r="E39" s="20"/>
      <c r="F39" s="20"/>
      <c r="G39" s="16">
        <f>SUM(G35:G38)</f>
        <v>20344.29</v>
      </c>
    </row>
    <row r="40" spans="1:9" s="12" customFormat="1" ht="15">
      <c r="A40" s="17"/>
      <c r="B40" s="17"/>
      <c r="C40" s="18" t="s">
        <v>65</v>
      </c>
      <c r="D40" s="17"/>
      <c r="E40" s="14"/>
      <c r="F40" s="14"/>
      <c r="G40" s="16">
        <f>G39*18%</f>
        <v>3661.9722000000002</v>
      </c>
    </row>
    <row r="41" spans="1:9" s="12" customFormat="1" ht="15">
      <c r="A41" s="17"/>
      <c r="B41" s="17"/>
      <c r="C41" s="18" t="s">
        <v>66</v>
      </c>
      <c r="D41" s="17"/>
      <c r="E41" s="20"/>
      <c r="F41" s="20"/>
      <c r="G41" s="16">
        <f>G39+G40</f>
        <v>24006.262200000001</v>
      </c>
    </row>
    <row r="42" spans="1:9" s="12" customFormat="1" ht="15">
      <c r="A42" s="17"/>
      <c r="B42" s="17"/>
      <c r="C42" s="18" t="s">
        <v>67</v>
      </c>
      <c r="D42" s="17"/>
      <c r="E42" s="20"/>
      <c r="F42" s="20"/>
      <c r="G42" s="16">
        <f>G33+G41</f>
        <v>3313348.8611135995</v>
      </c>
    </row>
    <row r="43" spans="1:9" s="25" customFormat="1" ht="14.25">
      <c r="A43" s="21"/>
      <c r="B43" s="21"/>
      <c r="C43" s="22" t="s">
        <v>69</v>
      </c>
      <c r="D43" s="21"/>
      <c r="E43" s="23"/>
      <c r="F43" s="23"/>
      <c r="G43" s="24">
        <f>G42</f>
        <v>3313348.8611135995</v>
      </c>
    </row>
    <row r="44" spans="1:9" ht="25.5">
      <c r="A44" s="33" t="s">
        <v>68</v>
      </c>
      <c r="B44" s="33"/>
      <c r="C44" s="33"/>
      <c r="D44" s="33"/>
      <c r="E44" s="33"/>
      <c r="F44" s="34">
        <f>ROUND(G43,0)</f>
        <v>3313349</v>
      </c>
      <c r="G44" s="34"/>
      <c r="H44" s="26"/>
      <c r="I44" s="26"/>
    </row>
  </sheetData>
  <mergeCells count="4">
    <mergeCell ref="A1:G1"/>
    <mergeCell ref="A2:G2"/>
    <mergeCell ref="A44:E44"/>
    <mergeCell ref="F44:G4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SI NO 17</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kundan kumar</dc:creator>
  <cp:lastModifiedBy>NNMOTIHARI</cp:lastModifiedBy>
  <dcterms:created xsi:type="dcterms:W3CDTF">2015-06-05T18:17:20Z</dcterms:created>
  <dcterms:modified xsi:type="dcterms:W3CDTF">2026-06-20T05:40:55Z</dcterms:modified>
</cp:coreProperties>
</file>